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078\PREPARACION\ANEXOS\"/>
    </mc:Choice>
  </mc:AlternateContent>
  <xr:revisionPtr revIDLastSave="0" documentId="13_ncr:1_{17A6444E-76D6-4CB8-86D7-78C6CE621EBC}" xr6:coauthVersionLast="47" xr6:coauthVersionMax="47" xr10:uidLastSave="{00000000-0000-0000-0000-000000000000}"/>
  <workbookProtection workbookAlgorithmName="SHA-512" workbookHashValue="yOC2i8/I1P8tfZL0CTt8GiKU15JZyQebfif6ojCEoiiTu7KWO1zOOn15WBse/6KgkgfiuoBCYQNTZGMiv1yuRQ==" workbookSaltValue="Ej3LqE/2JBroedDXe81yPA==" workbookSpinCount="100000" lockStructure="1"/>
  <bookViews>
    <workbookView xWindow="-108" yWindow="-108" windowWidth="23256" windowHeight="12456" xr2:uid="{00000000-000D-0000-FFFF-FFFF00000000}"/>
  </bookViews>
  <sheets>
    <sheet name="Oferta económica" sheetId="1" r:id="rId1"/>
    <sheet name="Tarifas otras actua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1" l="1"/>
  <c r="I22" i="1"/>
  <c r="I25" i="1"/>
  <c r="I24" i="1"/>
  <c r="I27" i="1"/>
  <c r="I21" i="1" l="1"/>
  <c r="I26" i="1" l="1"/>
  <c r="I28" i="1" l="1"/>
  <c r="I29" i="1" l="1"/>
  <c r="I33" i="1" s="1"/>
</calcChain>
</file>

<file path=xl/sharedStrings.xml><?xml version="1.0" encoding="utf-8"?>
<sst xmlns="http://schemas.openxmlformats.org/spreadsheetml/2006/main" count="32" uniqueCount="32">
  <si>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</si>
  <si>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</si>
  <si>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</si>
  <si>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</si>
  <si>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</si>
  <si>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</si>
  <si>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</si>
  <si>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IMPORTE ESTIMADO PARA OTRAS ACTUACIONES INCLUIDAS EN EL ALCANCE DEL SERVICIOs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</si>
  <si>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</si>
  <si>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</si>
  <si>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Actuación</t>
  </si>
  <si>
    <t>Tarifa</t>
  </si>
  <si>
    <t>En caso de requerirse alguno de los servicios tarifados, la tarifa a aplicar para su facturación será la indicada en la tabla anterior.
Para la facturación de estas pruebas/servicios el licitador podrá ofertar un descuento, el cual se valorará en uno de los criterios de adjudicación.</t>
  </si>
  <si>
    <t>Ecografía</t>
  </si>
  <si>
    <t>LOTE 1. Contratación del servicio sanitario de Oftalmología en Tudela</t>
  </si>
  <si>
    <t>LC Terapéutica</t>
  </si>
  <si>
    <t>Topografía</t>
  </si>
  <si>
    <t>Fotocoagulación</t>
  </si>
  <si>
    <t>Test de Lancaster</t>
  </si>
  <si>
    <t>Fotografía</t>
  </si>
  <si>
    <r>
      <t>Consulta revisión (</t>
    </r>
    <r>
      <rPr>
        <sz val="11"/>
        <color theme="1"/>
        <rFont val="Aptos Narrow"/>
        <family val="2"/>
      </rPr>
      <t>≥</t>
    </r>
    <r>
      <rPr>
        <sz val="11"/>
        <color theme="1"/>
        <rFont val="Calibri"/>
        <family val="2"/>
        <scheme val="minor"/>
      </rPr>
      <t xml:space="preserve"> 6 meses desde la 1ª consulta)</t>
    </r>
  </si>
  <si>
    <t>Primera Consulta Especialista</t>
  </si>
  <si>
    <t>Consulta Sucesiva Especialista (&lt; 6 meses desde la 1ª consulta)</t>
  </si>
  <si>
    <t>Consulta Urgencias</t>
  </si>
  <si>
    <t>Campimetría</t>
  </si>
  <si>
    <t>Paquimetría</t>
  </si>
  <si>
    <t>Retinografía</t>
  </si>
  <si>
    <t>Tomografía óptica OCT</t>
  </si>
  <si>
    <t>Radiografía de órbita</t>
  </si>
  <si>
    <r>
      <t>*El importe de adjudicación - OFERTA TOTAL - será el resultado de la suma de todos los precios unitarios de la oferta presentada por el consumo estimado de cada uno de los servicios para la duración inicial del contrato má</t>
    </r>
    <r>
      <rPr>
        <sz val="11"/>
        <rFont val="Calibri"/>
        <family val="2"/>
        <scheme val="minor"/>
      </rPr>
      <t>s 6.917,68 Euros</t>
    </r>
    <r>
      <rPr>
        <sz val="11"/>
        <color theme="1"/>
        <rFont val="Calibri"/>
        <family val="2"/>
        <scheme val="minor"/>
      </rPr>
      <t xml:space="preserve">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ni las "Tarifas otras actuaciones" incluidas en el presente documento, con el porcentaje de descuento ofertado por el licitador en su caso. </t>
    </r>
  </si>
  <si>
    <t>LOTE 1 - CONTRATACIÓN DEL SERVICIO SANITARIO DE OFTALMOLOGÍA EN TUDELA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</si>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</sst>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7"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b/>
      <sz val="12"/>
      <color theme="1"/>
      <name val="Calibri"/>
      <family val="2"/>
      <scheme val="minor"/>
    </font>
    <font>
      <b/>
      <i/>
      <u/>
      <sz val="12"/>
      <color theme="1"/>
      <name val="Calibri"/>
      <family val="2"/>
      <scheme val="minor"/>
    </font>
    <font>
      <sz val="11"/>
      <name val="Calibri"/>
      <family val="2"/>
      <scheme val="minor"/>
    </font>
    <font>
      <b/>
      <u/>
      <sz val="11"/>
      <name val="Calibri"/>
      <family val="2"/>
      <scheme val="minor"/>
    </font>
    <font>
      <b/>
      <sz val="12"/>
      <name val="Calibri"/>
      <family val="2"/>
    </font>
    <font>
      <b/>
      <sz val="11"/>
      <color theme="0"/>
      <name val="Calibri"/>
      <family val="2"/>
      <scheme val="minor"/>
    </font>
    <font>
      <b/>
      <i/>
      <sz val="10"/>
      <color theme="1"/>
      <name val="Calibri"/>
      <family val="2"/>
      <scheme val="minor"/>
    </font>
    <font>
      <sz val="11"/>
      <color theme="1"/>
      <name val="Aptos Narrow"/>
      <family val="2"/>
    </font>
    <font>
      <b/>
      <sz val="12"/>
      <color theme="0"/>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C00000"/>
        <bgColor indexed="64"/>
      </patternFill>
    </fill>
  </fills>
  <borders count="3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cellStyleXfs>
  <cellXfs count="128">
    <xf numFmtId="0" fontId="0" fillId="0" borderId="0" xfId="0"/>
    <xf numFmtId="0" fontId="2" fillId="0" borderId="0" xfId="1"/>
    <xf numFmtId="0" fontId="3" fillId="0" borderId="0" xfId="1" applyFont="1"/>
    <xf numFmtId="0" fontId="0" fillId="0" borderId="0" xfId="0" applyAlignment="1">
      <alignment horizontal="center" wrapText="1"/>
    </xf>
    <xf numFmtId="0" fontId="8" fillId="0" borderId="0" xfId="0" applyFont="1" applyBorder="1" applyAlignment="1" applyProtection="1">
      <alignment vertical="center"/>
      <protection locked="0"/>
    </xf>
    <xf numFmtId="0" fontId="8" fillId="0" borderId="0" xfId="0" applyFont="1" applyBorder="1" applyAlignment="1" applyProtection="1">
      <alignment horizontal="left" vertical="center"/>
      <protection locked="0"/>
    </xf>
    <xf numFmtId="0" fontId="9" fillId="0" borderId="0" xfId="0" applyFont="1" applyBorder="1" applyAlignment="1" applyProtection="1">
      <alignment horizontal="left"/>
      <protection locked="0"/>
    </xf>
    <xf numFmtId="0" fontId="0" fillId="0" borderId="0" xfId="0" applyBorder="1" applyProtection="1">
      <protection locked="0"/>
    </xf>
    <xf numFmtId="0" fontId="4" fillId="3" borderId="19" xfId="1" applyFont="1" applyFill="1" applyBorder="1" applyAlignment="1">
      <alignment horizontal="center" vertical="center" wrapText="1"/>
    </xf>
    <xf numFmtId="3" fontId="4" fillId="0" borderId="16" xfId="1" applyNumberFormat="1" applyFont="1" applyBorder="1" applyAlignment="1">
      <alignment horizontal="center" vertical="center"/>
    </xf>
    <xf numFmtId="0" fontId="0" fillId="0" borderId="7" xfId="0" applyBorder="1"/>
    <xf numFmtId="165" fontId="0" fillId="0" borderId="0" xfId="0" applyNumberFormat="1"/>
    <xf numFmtId="44" fontId="0" fillId="0" borderId="0" xfId="0" applyNumberFormat="1"/>
    <xf numFmtId="3" fontId="4" fillId="0" borderId="25" xfId="1" applyNumberFormat="1" applyFont="1" applyBorder="1" applyAlignment="1">
      <alignment horizontal="center" vertical="center"/>
    </xf>
    <xf numFmtId="0" fontId="0" fillId="0" borderId="0" xfId="0" applyBorder="1"/>
    <xf numFmtId="0" fontId="2" fillId="0" borderId="0" xfId="1" applyAlignment="1">
      <alignment horizontal="left"/>
    </xf>
    <xf numFmtId="0" fontId="0" fillId="0" borderId="0" xfId="0" applyAlignment="1">
      <alignment horizontal="left"/>
    </xf>
    <xf numFmtId="0" fontId="0" fillId="0" borderId="0" xfId="0" applyBorder="1" applyAlignment="1">
      <alignment horizontal="left"/>
    </xf>
    <xf numFmtId="0" fontId="0" fillId="0" borderId="0" xfId="0" applyBorder="1" applyAlignment="1" applyProtection="1">
      <alignment horizontal="left"/>
      <protection locked="0"/>
    </xf>
    <xf numFmtId="0" fontId="8" fillId="0" borderId="0" xfId="0" applyFont="1" applyBorder="1" applyAlignment="1" applyProtection="1">
      <alignment horizontal="left"/>
      <protection locked="0"/>
    </xf>
    <xf numFmtId="166" fontId="4" fillId="5" borderId="13" xfId="1" applyNumberFormat="1" applyFont="1" applyFill="1" applyBorder="1" applyAlignment="1" applyProtection="1">
      <alignment horizontal="center" vertical="center" wrapText="1"/>
    </xf>
    <xf numFmtId="166" fontId="4" fillId="5" borderId="26" xfId="1" applyNumberFormat="1" applyFont="1" applyFill="1" applyBorder="1" applyAlignment="1" applyProtection="1">
      <alignment horizontal="center" vertical="center" wrapText="1"/>
    </xf>
    <xf numFmtId="166" fontId="4" fillId="5" borderId="34" xfId="1" applyNumberFormat="1" applyFont="1" applyFill="1" applyBorder="1" applyAlignment="1" applyProtection="1">
      <alignment horizontal="center" vertical="center" wrapText="1"/>
    </xf>
    <xf numFmtId="166" fontId="0" fillId="0" borderId="0" xfId="0" applyNumberFormat="1"/>
    <xf numFmtId="166" fontId="0" fillId="0" borderId="7" xfId="0" applyNumberFormat="1" applyBorder="1" applyAlignment="1">
      <alignment vertical="center"/>
    </xf>
    <xf numFmtId="166" fontId="0" fillId="0" borderId="10" xfId="0" applyNumberFormat="1" applyBorder="1" applyAlignment="1">
      <alignment vertical="center"/>
    </xf>
    <xf numFmtId="0" fontId="0" fillId="0" borderId="0" xfId="0" applyAlignment="1">
      <alignment vertical="center"/>
    </xf>
    <xf numFmtId="0" fontId="0" fillId="0" borderId="0" xfId="0" applyAlignment="1">
      <alignment horizontal="center" vertical="center"/>
    </xf>
    <xf numFmtId="0" fontId="4" fillId="3" borderId="20" xfId="1" applyFont="1" applyFill="1" applyBorder="1" applyAlignment="1">
      <alignment horizontal="center" vertical="center" wrapText="1"/>
    </xf>
    <xf numFmtId="0" fontId="0" fillId="2" borderId="6" xfId="0" applyFill="1" applyBorder="1" applyAlignment="1">
      <alignment horizontal="left" vertical="center"/>
    </xf>
    <xf numFmtId="0" fontId="0" fillId="2" borderId="8" xfId="0" applyFill="1" applyBorder="1" applyAlignment="1">
      <alignment horizontal="left" vertical="center"/>
    </xf>
    <xf numFmtId="0" fontId="13" fillId="8" borderId="20" xfId="0" applyFont="1" applyFill="1" applyBorder="1" applyAlignment="1">
      <alignment horizontal="center" vertical="center"/>
    </xf>
    <xf numFmtId="0" fontId="13" fillId="8" borderId="22" xfId="0" applyFont="1" applyFill="1" applyBorder="1" applyAlignment="1">
      <alignment horizontal="center" vertical="center"/>
    </xf>
    <xf numFmtId="3" fontId="4" fillId="0" borderId="32" xfId="1" applyNumberFormat="1" applyFont="1" applyBorder="1" applyAlignment="1">
      <alignment horizontal="center" vertical="center"/>
    </xf>
    <xf numFmtId="0" fontId="4" fillId="3" borderId="30" xfId="1" applyFont="1" applyFill="1" applyBorder="1" applyAlignment="1">
      <alignment horizontal="left" vertical="center" wrapText="1"/>
    </xf>
    <xf numFmtId="0" fontId="4" fillId="3" borderId="31" xfId="1" applyFont="1" applyFill="1" applyBorder="1" applyAlignment="1">
      <alignment horizontal="left" vertical="center" wrapText="1"/>
    </xf>
    <xf numFmtId="166" fontId="4" fillId="6" borderId="1" xfId="6" applyNumberFormat="1" applyFont="1" applyFill="1" applyBorder="1" applyAlignment="1" applyProtection="1">
      <alignment horizontal="center" vertical="center" wrapText="1"/>
      <protection locked="0"/>
    </xf>
    <xf numFmtId="166" fontId="4" fillId="6" borderId="2" xfId="6" applyNumberFormat="1" applyFont="1" applyFill="1" applyBorder="1" applyAlignment="1" applyProtection="1">
      <alignment horizontal="center" vertical="center" wrapText="1"/>
      <protection locked="0"/>
    </xf>
    <xf numFmtId="166" fontId="2" fillId="0" borderId="33" xfId="1" applyNumberFormat="1" applyBorder="1" applyAlignment="1">
      <alignment horizontal="right" vertical="center" wrapText="1"/>
    </xf>
    <xf numFmtId="166" fontId="2" fillId="0" borderId="27" xfId="1" applyNumberFormat="1" applyBorder="1" applyAlignment="1">
      <alignment horizontal="right" vertical="center" wrapText="1"/>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10" xfId="0" applyFont="1" applyFill="1" applyBorder="1" applyAlignment="1">
      <alignment horizontal="center" vertical="center"/>
    </xf>
    <xf numFmtId="0" fontId="7" fillId="4" borderId="3" xfId="1" applyFont="1" applyFill="1" applyBorder="1" applyAlignment="1">
      <alignment horizontal="center" vertical="center"/>
    </xf>
    <xf numFmtId="0" fontId="5" fillId="4" borderId="4" xfId="1" applyFont="1" applyFill="1" applyBorder="1" applyAlignment="1">
      <alignment horizontal="center" vertical="center"/>
    </xf>
    <xf numFmtId="0" fontId="5" fillId="4" borderId="5" xfId="1" applyFont="1" applyFill="1" applyBorder="1" applyAlignment="1">
      <alignment horizontal="center" vertical="center"/>
    </xf>
    <xf numFmtId="0" fontId="5" fillId="4" borderId="8" xfId="1" applyFont="1" applyFill="1" applyBorder="1" applyAlignment="1">
      <alignment horizontal="center" vertical="center"/>
    </xf>
    <xf numFmtId="0" fontId="5" fillId="4" borderId="9" xfId="1" applyFont="1" applyFill="1" applyBorder="1" applyAlignment="1">
      <alignment horizontal="center" vertical="center"/>
    </xf>
    <xf numFmtId="0" fontId="5" fillId="4" borderId="10" xfId="1" applyFont="1" applyFill="1" applyBorder="1" applyAlignment="1">
      <alignment horizontal="center" vertical="center"/>
    </xf>
    <xf numFmtId="0" fontId="4" fillId="3" borderId="29" xfId="1" applyFont="1" applyFill="1" applyBorder="1" applyAlignment="1">
      <alignment horizontal="left" vertical="center" wrapText="1"/>
    </xf>
    <xf numFmtId="0" fontId="4" fillId="3" borderId="11" xfId="1" applyFont="1" applyFill="1" applyBorder="1" applyAlignment="1">
      <alignment horizontal="left" vertical="center" wrapText="1"/>
    </xf>
    <xf numFmtId="166" fontId="4" fillId="6" borderId="13" xfId="6" applyNumberFormat="1" applyFont="1" applyFill="1" applyBorder="1" applyAlignment="1" applyProtection="1">
      <alignment horizontal="center" vertical="center" wrapText="1"/>
      <protection locked="0"/>
    </xf>
    <xf numFmtId="166" fontId="4" fillId="6" borderId="12" xfId="6" applyNumberFormat="1" applyFont="1" applyFill="1" applyBorder="1" applyAlignment="1" applyProtection="1">
      <alignment horizontal="center" vertical="center" wrapText="1"/>
      <protection locked="0"/>
    </xf>
    <xf numFmtId="0" fontId="4" fillId="3" borderId="20" xfId="1" applyFont="1" applyFill="1" applyBorder="1" applyAlignment="1">
      <alignment horizontal="center" vertical="center" wrapText="1"/>
    </xf>
    <xf numFmtId="0" fontId="4" fillId="3" borderId="22" xfId="1" applyFont="1" applyFill="1" applyBorder="1" applyAlignment="1">
      <alignment horizontal="center" vertical="center" wrapText="1"/>
    </xf>
    <xf numFmtId="0" fontId="4" fillId="3" borderId="21" xfId="1" applyFont="1" applyFill="1" applyBorder="1" applyAlignment="1">
      <alignment horizontal="center" vertical="center" wrapText="1"/>
    </xf>
    <xf numFmtId="166" fontId="4" fillId="6" borderId="34" xfId="6" applyNumberFormat="1" applyFont="1" applyFill="1" applyBorder="1" applyAlignment="1" applyProtection="1">
      <alignment horizontal="center" vertical="center" wrapText="1"/>
      <protection locked="0"/>
    </xf>
    <xf numFmtId="166" fontId="4" fillId="6" borderId="35" xfId="6" applyNumberFormat="1" applyFont="1" applyFill="1" applyBorder="1" applyAlignment="1" applyProtection="1">
      <alignment horizontal="center" vertical="center" wrapText="1"/>
      <protection locked="0"/>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166" fontId="2" fillId="0" borderId="14" xfId="1" applyNumberFormat="1" applyBorder="1" applyAlignment="1">
      <alignment horizontal="right" vertical="center" wrapText="1"/>
    </xf>
    <xf numFmtId="166" fontId="2" fillId="0" borderId="23" xfId="1" applyNumberFormat="1" applyBorder="1" applyAlignment="1">
      <alignment horizontal="right" vertical="center" wrapText="1"/>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4" fillId="3" borderId="8" xfId="1" applyFont="1" applyFill="1" applyBorder="1" applyAlignment="1">
      <alignment horizontal="left" vertical="center" wrapText="1"/>
    </xf>
    <xf numFmtId="0" fontId="4" fillId="3" borderId="9" xfId="1" applyFont="1" applyFill="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4" fillId="7" borderId="3" xfId="3" applyFont="1" applyFill="1" applyBorder="1" applyAlignment="1">
      <alignment horizontal="center" vertical="center" wrapText="1"/>
    </xf>
    <xf numFmtId="0" fontId="4" fillId="7" borderId="4" xfId="3" applyFont="1" applyFill="1" applyBorder="1" applyAlignment="1">
      <alignment horizontal="center" vertical="center" wrapText="1"/>
    </xf>
    <xf numFmtId="0" fontId="4" fillId="7" borderId="6" xfId="3" applyFont="1" applyFill="1" applyBorder="1" applyAlignment="1">
      <alignment horizontal="center" vertical="center" wrapText="1"/>
    </xf>
    <xf numFmtId="0" fontId="4" fillId="7" borderId="0" xfId="3" applyFont="1" applyFill="1" applyBorder="1" applyAlignment="1">
      <alignment horizontal="center" vertical="center" wrapText="1"/>
    </xf>
    <xf numFmtId="0" fontId="4" fillId="7" borderId="8" xfId="3" applyFont="1" applyFill="1" applyBorder="1" applyAlignment="1">
      <alignment horizontal="center" vertical="center" wrapText="1"/>
    </xf>
    <xf numFmtId="0" fontId="4" fillId="7" borderId="9" xfId="3" applyFont="1" applyFill="1" applyBorder="1" applyAlignment="1">
      <alignment horizontal="center" vertical="center" wrapText="1"/>
    </xf>
    <xf numFmtId="165" fontId="12" fillId="7" borderId="3" xfId="4" applyNumberFormat="1" applyFont="1" applyFill="1" applyBorder="1" applyAlignment="1">
      <alignment horizontal="center" vertical="center" wrapText="1"/>
    </xf>
    <xf numFmtId="165" fontId="12" fillId="7" borderId="5" xfId="4" applyNumberFormat="1" applyFont="1" applyFill="1" applyBorder="1" applyAlignment="1">
      <alignment horizontal="center" vertical="center" wrapText="1"/>
    </xf>
    <xf numFmtId="165" fontId="12" fillId="7" borderId="6" xfId="4" applyNumberFormat="1" applyFont="1" applyFill="1" applyBorder="1" applyAlignment="1">
      <alignment horizontal="center" vertical="center" wrapText="1"/>
    </xf>
    <xf numFmtId="165" fontId="12" fillId="7" borderId="7" xfId="4" applyNumberFormat="1" applyFont="1" applyFill="1" applyBorder="1" applyAlignment="1">
      <alignment horizontal="center" vertical="center" wrapText="1"/>
    </xf>
    <xf numFmtId="165" fontId="12" fillId="7" borderId="8" xfId="4" applyNumberFormat="1" applyFont="1" applyFill="1" applyBorder="1" applyAlignment="1">
      <alignment horizontal="center" vertical="center" wrapText="1"/>
    </xf>
    <xf numFmtId="165" fontId="12" fillId="7" borderId="10"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28" xfId="4" applyNumberFormat="1" applyFont="1" applyFill="1" applyBorder="1" applyAlignment="1">
      <alignment horizontal="center" vertical="center" wrapText="1"/>
    </xf>
    <xf numFmtId="165" fontId="4" fillId="2" borderId="17" xfId="4" applyNumberFormat="1" applyFont="1" applyFill="1" applyBorder="1" applyAlignment="1">
      <alignment horizontal="center" vertical="center" wrapText="1"/>
    </xf>
    <xf numFmtId="165" fontId="4" fillId="2" borderId="32" xfId="4" applyNumberFormat="1" applyFont="1" applyFill="1" applyBorder="1" applyAlignment="1">
      <alignment horizontal="center" vertical="center" wrapText="1"/>
    </xf>
    <xf numFmtId="165" fontId="4" fillId="2" borderId="18" xfId="4" applyNumberFormat="1" applyFont="1" applyFill="1" applyBorder="1" applyAlignment="1">
      <alignment horizontal="center" vertical="center" wrapText="1"/>
    </xf>
    <xf numFmtId="44" fontId="4" fillId="7" borderId="14" xfId="6" applyFont="1" applyFill="1" applyBorder="1" applyAlignment="1">
      <alignment horizontal="center" vertical="center"/>
    </xf>
    <xf numFmtId="44" fontId="4" fillId="7" borderId="23" xfId="6" applyFont="1" applyFill="1" applyBorder="1" applyAlignment="1">
      <alignment horizontal="center" vertical="center"/>
    </xf>
    <xf numFmtId="0" fontId="4" fillId="7" borderId="14" xfId="1" applyFont="1" applyFill="1" applyBorder="1" applyAlignment="1">
      <alignment horizontal="center" vertical="center" wrapText="1"/>
    </xf>
    <xf numFmtId="0" fontId="4" fillId="7" borderId="15" xfId="1"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0"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9" xfId="3" applyFont="1" applyFill="1" applyBorder="1" applyAlignment="1">
      <alignment horizontal="center" vertical="center" wrapText="1"/>
    </xf>
    <xf numFmtId="0" fontId="16" fillId="8" borderId="3" xfId="0" applyFont="1" applyFill="1" applyBorder="1" applyAlignment="1">
      <alignment horizontal="center" vertical="center" wrapText="1"/>
    </xf>
    <xf numFmtId="0" fontId="16" fillId="8" borderId="5"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10" xfId="0" applyFont="1" applyBorder="1" applyAlignment="1">
      <alignment horizontal="center" vertical="center"/>
    </xf>
  </cellXfs>
  <cellStyles count="7">
    <cellStyle name="Millares 2" xfId="4" xr:uid="{00000000-0005-0000-0000-000000000000}"/>
    <cellStyle name="Moneda" xfId="6" builtinId="4"/>
    <cellStyle name="Moneda 2" xfId="2" xr:uid="{00000000-0005-0000-0000-000002000000}"/>
    <cellStyle name="Normal" xfId="0" builtinId="0"/>
    <cellStyle name="Normal 2" xfId="3" xr:uid="{00000000-0005-0000-0000-000004000000}"/>
    <cellStyle name="Normal 3" xfId="5" xr:uid="{00000000-0005-0000-0000-000005000000}"/>
    <cellStyle name="Normal 4" xfId="1" xr:uid="{00000000-0005-0000-0000-000006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635000</xdr:colOff>
      <xdr:row>2</xdr:row>
      <xdr:rowOff>174171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1" y="0"/>
          <a:ext cx="1430866" cy="5636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0"/>
  <sheetViews>
    <sheetView tabSelected="1" zoomScale="70" zoomScaleNormal="70" workbookViewId="0">
      <selection activeCell="C19" sqref="C19"/>
    </sheetView>
  </sheetViews>
  <sheetFormatPr baseColWidth="10" defaultRowHeight="14.4" x14ac:dyDescent="0.3"/>
  <cols>
    <col min="2" max="2" width="9.5546875" customWidth="1"/>
    <col min="3" max="3" width="31.33203125" customWidth="1"/>
    <col min="4" max="4" width="36.5546875" style="16" customWidth="1"/>
    <col min="5" max="5" width="21.33203125" customWidth="1"/>
    <col min="6" max="6" width="13.6640625" customWidth="1"/>
    <col min="7" max="7" width="14.44140625" customWidth="1"/>
    <col min="8" max="8" width="25.44140625" customWidth="1"/>
    <col min="10" max="10" width="31.44140625" customWidth="1"/>
    <col min="11" max="12" width="13" bestFit="1" customWidth="1"/>
  </cols>
  <sheetData>
    <row r="1" spans="3:11" ht="15" customHeight="1" x14ac:dyDescent="0.3">
      <c r="C1" s="40" t="s">
        <v>9</v>
      </c>
      <c r="D1" s="41"/>
      <c r="E1" s="41"/>
      <c r="F1" s="41"/>
      <c r="G1" s="41"/>
      <c r="H1" s="41"/>
      <c r="I1" s="41"/>
      <c r="J1" s="42"/>
    </row>
    <row r="2" spans="3:11" ht="15" customHeight="1" thickBot="1" x14ac:dyDescent="0.35">
      <c r="C2" s="43"/>
      <c r="D2" s="44"/>
      <c r="E2" s="44"/>
      <c r="F2" s="44"/>
      <c r="G2" s="44"/>
      <c r="H2" s="44"/>
      <c r="I2" s="44"/>
      <c r="J2" s="45"/>
    </row>
    <row r="3" spans="3:11" ht="15" thickBot="1" x14ac:dyDescent="0.35"/>
    <row r="4" spans="3:11" ht="21" customHeight="1" x14ac:dyDescent="0.3">
      <c r="C4" s="46" t="s">
        <v>30</v>
      </c>
      <c r="D4" s="47"/>
      <c r="E4" s="47"/>
      <c r="F4" s="47"/>
      <c r="G4" s="47"/>
      <c r="H4" s="47"/>
      <c r="I4" s="47"/>
      <c r="J4" s="48"/>
    </row>
    <row r="5" spans="3:11" ht="28.5" customHeight="1" thickBot="1" x14ac:dyDescent="0.35">
      <c r="C5" s="49"/>
      <c r="D5" s="50"/>
      <c r="E5" s="50"/>
      <c r="F5" s="50"/>
      <c r="G5" s="50"/>
      <c r="H5" s="50"/>
      <c r="I5" s="50"/>
      <c r="J5" s="51"/>
    </row>
    <row r="6" spans="3:11" ht="15" thickBot="1" x14ac:dyDescent="0.35">
      <c r="C6" s="2"/>
      <c r="D6" s="15"/>
      <c r="E6" s="1"/>
      <c r="F6" s="1"/>
      <c r="G6" s="1"/>
      <c r="H6" s="1"/>
      <c r="I6" s="1"/>
      <c r="J6" s="1"/>
    </row>
    <row r="7" spans="3:11" ht="14.4" customHeight="1" x14ac:dyDescent="0.3">
      <c r="C7" s="61" t="s">
        <v>8</v>
      </c>
      <c r="D7" s="62"/>
      <c r="E7" s="62"/>
      <c r="F7" s="62"/>
      <c r="G7" s="62"/>
      <c r="H7" s="62"/>
      <c r="I7" s="62"/>
      <c r="J7" s="63"/>
    </row>
    <row r="8" spans="3:11" x14ac:dyDescent="0.3">
      <c r="C8" s="64"/>
      <c r="D8" s="65"/>
      <c r="E8" s="65"/>
      <c r="F8" s="65"/>
      <c r="G8" s="65"/>
      <c r="H8" s="65"/>
      <c r="I8" s="65"/>
      <c r="J8" s="66"/>
    </row>
    <row r="9" spans="3:11" ht="15" thickBot="1" x14ac:dyDescent="0.35">
      <c r="C9" s="67"/>
      <c r="D9" s="68"/>
      <c r="E9" s="68"/>
      <c r="F9" s="68"/>
      <c r="G9" s="68"/>
      <c r="H9" s="68"/>
      <c r="I9" s="68"/>
      <c r="J9" s="69"/>
    </row>
    <row r="10" spans="3:11" ht="15" thickBot="1" x14ac:dyDescent="0.35">
      <c r="C10" s="2"/>
      <c r="D10" s="15"/>
      <c r="E10" s="1"/>
      <c r="F10" s="1"/>
      <c r="G10" s="1"/>
      <c r="H10" s="1"/>
      <c r="I10" s="1"/>
      <c r="J10" s="1"/>
    </row>
    <row r="11" spans="3:11" ht="15" customHeight="1" x14ac:dyDescent="0.3">
      <c r="C11" s="72" t="s">
        <v>31</v>
      </c>
      <c r="D11" s="73"/>
      <c r="E11" s="73"/>
      <c r="F11" s="73"/>
      <c r="G11" s="73"/>
      <c r="H11" s="73"/>
      <c r="I11" s="73"/>
      <c r="J11" s="74"/>
      <c r="K11" s="3"/>
    </row>
    <row r="12" spans="3:11" ht="15" customHeight="1" x14ac:dyDescent="0.3">
      <c r="C12" s="75"/>
      <c r="D12" s="76"/>
      <c r="E12" s="76"/>
      <c r="F12" s="76"/>
      <c r="G12" s="76"/>
      <c r="H12" s="76"/>
      <c r="I12" s="76"/>
      <c r="J12" s="77"/>
      <c r="K12" s="3"/>
    </row>
    <row r="13" spans="3:11" ht="15" customHeight="1" x14ac:dyDescent="0.3">
      <c r="C13" s="75"/>
      <c r="D13" s="76"/>
      <c r="E13" s="76"/>
      <c r="F13" s="76"/>
      <c r="G13" s="76"/>
      <c r="H13" s="76"/>
      <c r="I13" s="76"/>
      <c r="J13" s="77"/>
      <c r="K13" s="3"/>
    </row>
    <row r="14" spans="3:11" ht="15" customHeight="1" x14ac:dyDescent="0.3">
      <c r="C14" s="75"/>
      <c r="D14" s="76"/>
      <c r="E14" s="76"/>
      <c r="F14" s="76"/>
      <c r="G14" s="76"/>
      <c r="H14" s="76"/>
      <c r="I14" s="76"/>
      <c r="J14" s="77"/>
      <c r="K14" s="3"/>
    </row>
    <row r="15" spans="3:11" ht="15" customHeight="1" x14ac:dyDescent="0.3">
      <c r="C15" s="75"/>
      <c r="D15" s="76"/>
      <c r="E15" s="76"/>
      <c r="F15" s="76"/>
      <c r="G15" s="76"/>
      <c r="H15" s="76"/>
      <c r="I15" s="76"/>
      <c r="J15" s="77"/>
      <c r="K15" s="3"/>
    </row>
    <row r="16" spans="3:11" ht="15" customHeight="1" x14ac:dyDescent="0.3">
      <c r="C16" s="75"/>
      <c r="D16" s="76"/>
      <c r="E16" s="76"/>
      <c r="F16" s="76"/>
      <c r="G16" s="76"/>
      <c r="H16" s="76"/>
      <c r="I16" s="76"/>
      <c r="J16" s="77"/>
    </row>
    <row r="17" spans="3:12" ht="15" customHeight="1" x14ac:dyDescent="0.3">
      <c r="C17" s="75"/>
      <c r="D17" s="76"/>
      <c r="E17" s="76"/>
      <c r="F17" s="76"/>
      <c r="G17" s="76"/>
      <c r="H17" s="76"/>
      <c r="I17" s="76"/>
      <c r="J17" s="77"/>
    </row>
    <row r="18" spans="3:12" ht="15" customHeight="1" thickBot="1" x14ac:dyDescent="0.35">
      <c r="C18" s="78"/>
      <c r="D18" s="79"/>
      <c r="E18" s="79"/>
      <c r="F18" s="79"/>
      <c r="G18" s="79"/>
      <c r="H18" s="79"/>
      <c r="I18" s="79"/>
      <c r="J18" s="80"/>
    </row>
    <row r="19" spans="3:12" ht="15" thickBot="1" x14ac:dyDescent="0.35"/>
    <row r="20" spans="3:12" ht="51.75" customHeight="1" thickBot="1" x14ac:dyDescent="0.35">
      <c r="C20" s="56" t="s">
        <v>0</v>
      </c>
      <c r="D20" s="58"/>
      <c r="E20" s="8" t="s">
        <v>1</v>
      </c>
      <c r="F20" s="56" t="s">
        <v>4</v>
      </c>
      <c r="G20" s="57"/>
      <c r="H20" s="28" t="s">
        <v>5</v>
      </c>
      <c r="I20" s="56" t="s">
        <v>6</v>
      </c>
      <c r="J20" s="57"/>
    </row>
    <row r="21" spans="3:12" ht="34.5" customHeight="1" x14ac:dyDescent="0.3">
      <c r="C21" s="52" t="s">
        <v>21</v>
      </c>
      <c r="D21" s="53"/>
      <c r="E21" s="9">
        <v>204</v>
      </c>
      <c r="F21" s="54"/>
      <c r="G21" s="55"/>
      <c r="H21" s="20">
        <v>83</v>
      </c>
      <c r="I21" s="38" t="str">
        <f t="shared" ref="I21:I27" si="0">IF(F21&lt;=0,"Error Precio",IF(F21&gt;H21,"Error Precio",+E21*F21))</f>
        <v>Error Precio</v>
      </c>
      <c r="J21" s="39"/>
    </row>
    <row r="22" spans="3:12" ht="34.5" customHeight="1" x14ac:dyDescent="0.3">
      <c r="C22" s="34" t="s">
        <v>22</v>
      </c>
      <c r="D22" s="35"/>
      <c r="E22" s="13">
        <v>416</v>
      </c>
      <c r="F22" s="36"/>
      <c r="G22" s="37"/>
      <c r="H22" s="21">
        <v>48</v>
      </c>
      <c r="I22" s="38" t="str">
        <f t="shared" si="0"/>
        <v>Error Precio</v>
      </c>
      <c r="J22" s="39"/>
    </row>
    <row r="23" spans="3:12" ht="34.5" customHeight="1" x14ac:dyDescent="0.3">
      <c r="C23" s="34" t="s">
        <v>23</v>
      </c>
      <c r="D23" s="35"/>
      <c r="E23" s="13">
        <v>44</v>
      </c>
      <c r="F23" s="36"/>
      <c r="G23" s="37"/>
      <c r="H23" s="21">
        <v>117</v>
      </c>
      <c r="I23" s="38" t="str">
        <f t="shared" si="0"/>
        <v>Error Precio</v>
      </c>
      <c r="J23" s="39"/>
    </row>
    <row r="24" spans="3:12" ht="34.5" customHeight="1" x14ac:dyDescent="0.3">
      <c r="C24" s="34" t="s">
        <v>24</v>
      </c>
      <c r="D24" s="35"/>
      <c r="E24" s="13">
        <v>28</v>
      </c>
      <c r="F24" s="36"/>
      <c r="G24" s="37"/>
      <c r="H24" s="21">
        <v>48</v>
      </c>
      <c r="I24" s="38" t="str">
        <f t="shared" si="0"/>
        <v>Error Precio</v>
      </c>
      <c r="J24" s="39"/>
    </row>
    <row r="25" spans="3:12" ht="34.5" customHeight="1" x14ac:dyDescent="0.3">
      <c r="C25" s="34" t="s">
        <v>25</v>
      </c>
      <c r="D25" s="35"/>
      <c r="E25" s="13">
        <v>46</v>
      </c>
      <c r="F25" s="36"/>
      <c r="G25" s="37"/>
      <c r="H25" s="21">
        <v>36</v>
      </c>
      <c r="I25" s="38" t="str">
        <f t="shared" si="0"/>
        <v>Error Precio</v>
      </c>
      <c r="J25" s="39"/>
    </row>
    <row r="26" spans="3:12" ht="34.5" customHeight="1" x14ac:dyDescent="0.3">
      <c r="C26" s="34" t="s">
        <v>26</v>
      </c>
      <c r="D26" s="35"/>
      <c r="E26" s="13">
        <v>170</v>
      </c>
      <c r="F26" s="36"/>
      <c r="G26" s="37"/>
      <c r="H26" s="21">
        <v>36</v>
      </c>
      <c r="I26" s="38" t="str">
        <f t="shared" si="0"/>
        <v>Error Precio</v>
      </c>
      <c r="J26" s="39"/>
    </row>
    <row r="27" spans="3:12" ht="34.5" customHeight="1" x14ac:dyDescent="0.3">
      <c r="C27" s="34" t="s">
        <v>27</v>
      </c>
      <c r="D27" s="35"/>
      <c r="E27" s="13">
        <v>42</v>
      </c>
      <c r="F27" s="36"/>
      <c r="G27" s="37"/>
      <c r="H27" s="21">
        <v>140</v>
      </c>
      <c r="I27" s="38" t="str">
        <f t="shared" si="0"/>
        <v>Error Precio</v>
      </c>
      <c r="J27" s="39"/>
    </row>
    <row r="28" spans="3:12" ht="34.5" customHeight="1" thickBot="1" x14ac:dyDescent="0.35">
      <c r="C28" s="81" t="s">
        <v>28</v>
      </c>
      <c r="D28" s="82"/>
      <c r="E28" s="33">
        <v>2</v>
      </c>
      <c r="F28" s="59"/>
      <c r="G28" s="60"/>
      <c r="H28" s="22">
        <v>64.400000000000006</v>
      </c>
      <c r="I28" s="70" t="str">
        <f t="shared" ref="I28" si="1">IF(F28&lt;=0,"Error Precio",IF(F28&gt;H28,"Error Precio",+E28*F28))</f>
        <v>Error Precio</v>
      </c>
      <c r="J28" s="71"/>
    </row>
    <row r="29" spans="3:12" x14ac:dyDescent="0.3">
      <c r="E29" s="10"/>
      <c r="F29" s="114" t="s">
        <v>2</v>
      </c>
      <c r="G29" s="115"/>
      <c r="H29" s="115"/>
      <c r="I29" s="104" t="str">
        <f>IF(COUNTIF(I21:I28,"Error Precio"),"Oferta incompleta. Algún precio unitario superior a precio tope o menor o igual a cero",SUM(I21:I28))</f>
        <v>Oferta incompleta. Algún precio unitario superior a precio tope o menor o igual a cero</v>
      </c>
      <c r="J29" s="105"/>
    </row>
    <row r="30" spans="3:12" x14ac:dyDescent="0.3">
      <c r="F30" s="114"/>
      <c r="G30" s="115"/>
      <c r="H30" s="115"/>
      <c r="I30" s="106"/>
      <c r="J30" s="107"/>
      <c r="L30" s="11"/>
    </row>
    <row r="31" spans="3:12" ht="15" thickBot="1" x14ac:dyDescent="0.35">
      <c r="F31" s="116"/>
      <c r="G31" s="117"/>
      <c r="H31" s="117"/>
      <c r="I31" s="108"/>
      <c r="J31" s="109"/>
    </row>
    <row r="32" spans="3:12" ht="43.5" customHeight="1" thickBot="1" x14ac:dyDescent="0.35">
      <c r="F32" s="112" t="s">
        <v>7</v>
      </c>
      <c r="G32" s="113"/>
      <c r="H32" s="113"/>
      <c r="I32" s="110">
        <v>6917.68</v>
      </c>
      <c r="J32" s="111"/>
      <c r="K32" s="12"/>
    </row>
    <row r="33" spans="2:10" x14ac:dyDescent="0.3">
      <c r="F33" s="92" t="s">
        <v>3</v>
      </c>
      <c r="G33" s="93"/>
      <c r="H33" s="93"/>
      <c r="I33" s="98" t="e">
        <f>I29+I32</f>
        <v>#VALUE!</v>
      </c>
      <c r="J33" s="99"/>
    </row>
    <row r="34" spans="2:10" x14ac:dyDescent="0.3">
      <c r="F34" s="94"/>
      <c r="G34" s="95"/>
      <c r="H34" s="95"/>
      <c r="I34" s="100"/>
      <c r="J34" s="101"/>
    </row>
    <row r="35" spans="2:10" x14ac:dyDescent="0.3">
      <c r="F35" s="94"/>
      <c r="G35" s="95"/>
      <c r="H35" s="95"/>
      <c r="I35" s="100"/>
      <c r="J35" s="101"/>
    </row>
    <row r="36" spans="2:10" ht="15" thickBot="1" x14ac:dyDescent="0.35">
      <c r="F36" s="96"/>
      <c r="G36" s="97"/>
      <c r="H36" s="97"/>
      <c r="I36" s="102"/>
      <c r="J36" s="103"/>
    </row>
    <row r="37" spans="2:10" ht="15" thickBot="1" x14ac:dyDescent="0.35"/>
    <row r="38" spans="2:10" ht="16.8" customHeight="1" x14ac:dyDescent="0.3">
      <c r="C38" s="83" t="s">
        <v>29</v>
      </c>
      <c r="D38" s="84"/>
      <c r="E38" s="84"/>
      <c r="F38" s="84"/>
      <c r="G38" s="84"/>
      <c r="H38" s="84"/>
      <c r="I38" s="84"/>
      <c r="J38" s="85"/>
    </row>
    <row r="39" spans="2:10" ht="16.8" customHeight="1" x14ac:dyDescent="0.3">
      <c r="C39" s="86"/>
      <c r="D39" s="87"/>
      <c r="E39" s="87"/>
      <c r="F39" s="87"/>
      <c r="G39" s="87"/>
      <c r="H39" s="87"/>
      <c r="I39" s="87"/>
      <c r="J39" s="88"/>
    </row>
    <row r="40" spans="2:10" ht="16.8" customHeight="1" x14ac:dyDescent="0.3">
      <c r="C40" s="86"/>
      <c r="D40" s="87"/>
      <c r="E40" s="87"/>
      <c r="F40" s="87"/>
      <c r="G40" s="87"/>
      <c r="H40" s="87"/>
      <c r="I40" s="87"/>
      <c r="J40" s="88"/>
    </row>
    <row r="41" spans="2:10" ht="16.8" customHeight="1" x14ac:dyDescent="0.3">
      <c r="C41" s="86"/>
      <c r="D41" s="87"/>
      <c r="E41" s="87"/>
      <c r="F41" s="87"/>
      <c r="G41" s="87"/>
      <c r="H41" s="87"/>
      <c r="I41" s="87"/>
      <c r="J41" s="88"/>
    </row>
    <row r="42" spans="2:10" ht="16.8" customHeight="1" x14ac:dyDescent="0.3">
      <c r="C42" s="86"/>
      <c r="D42" s="87"/>
      <c r="E42" s="87"/>
      <c r="F42" s="87"/>
      <c r="G42" s="87"/>
      <c r="H42" s="87"/>
      <c r="I42" s="87"/>
      <c r="J42" s="88"/>
    </row>
    <row r="43" spans="2:10" ht="16.8" customHeight="1" thickBot="1" x14ac:dyDescent="0.35">
      <c r="C43" s="89"/>
      <c r="D43" s="90"/>
      <c r="E43" s="90"/>
      <c r="F43" s="90"/>
      <c r="G43" s="90"/>
      <c r="H43" s="90"/>
      <c r="I43" s="90"/>
      <c r="J43" s="91"/>
    </row>
    <row r="44" spans="2:10" x14ac:dyDescent="0.3">
      <c r="C44" s="18"/>
      <c r="D44" s="18"/>
      <c r="E44" s="18"/>
      <c r="F44" s="18"/>
      <c r="G44" s="18"/>
      <c r="H44" s="18"/>
      <c r="I44" s="18"/>
    </row>
    <row r="45" spans="2:10" x14ac:dyDescent="0.3">
      <c r="C45" s="18"/>
      <c r="D45" s="18"/>
      <c r="E45" s="18"/>
      <c r="F45" s="18"/>
      <c r="G45" s="18"/>
      <c r="H45" s="18"/>
      <c r="I45" s="18"/>
    </row>
    <row r="46" spans="2:10" x14ac:dyDescent="0.3">
      <c r="C46" s="18"/>
      <c r="D46" s="18"/>
      <c r="E46" s="18"/>
      <c r="F46" s="18"/>
      <c r="G46" s="18"/>
      <c r="H46" s="18"/>
      <c r="I46" s="18"/>
    </row>
    <row r="47" spans="2:10" x14ac:dyDescent="0.3">
      <c r="B47" s="14"/>
      <c r="C47" s="18"/>
      <c r="D47" s="18"/>
      <c r="E47" s="18"/>
      <c r="F47" s="18"/>
      <c r="G47" s="18"/>
      <c r="H47" s="18"/>
      <c r="I47" s="18"/>
      <c r="J47" s="14"/>
    </row>
    <row r="48" spans="2:10" x14ac:dyDescent="0.3">
      <c r="B48" s="14"/>
      <c r="C48" s="7"/>
      <c r="D48" s="18"/>
      <c r="E48" s="7"/>
      <c r="F48" s="7"/>
      <c r="G48" s="7"/>
      <c r="H48" s="7"/>
      <c r="I48" s="14"/>
      <c r="J48" s="14"/>
    </row>
    <row r="49" spans="2:10" x14ac:dyDescent="0.3">
      <c r="B49" s="14"/>
      <c r="C49" s="7"/>
      <c r="D49" s="18"/>
      <c r="E49" s="7"/>
      <c r="F49" s="7"/>
      <c r="G49" s="7"/>
      <c r="H49" s="7"/>
      <c r="I49" s="14"/>
      <c r="J49" s="14"/>
    </row>
    <row r="50" spans="2:10" ht="15.6" x14ac:dyDescent="0.3">
      <c r="B50" s="14"/>
      <c r="C50" s="4"/>
      <c r="D50" s="19"/>
      <c r="E50" s="5"/>
      <c r="F50" s="7"/>
      <c r="G50" s="7"/>
      <c r="H50" s="7"/>
      <c r="I50" s="14"/>
      <c r="J50" s="14"/>
    </row>
    <row r="51" spans="2:10" ht="15.6" x14ac:dyDescent="0.3">
      <c r="B51" s="14"/>
      <c r="C51" s="7"/>
      <c r="D51" s="5"/>
      <c r="E51" s="5"/>
      <c r="F51" s="7"/>
      <c r="G51" s="7"/>
      <c r="H51" s="7"/>
      <c r="I51" s="14"/>
      <c r="J51" s="14"/>
    </row>
    <row r="52" spans="2:10" ht="15.6" x14ac:dyDescent="0.3">
      <c r="B52" s="14"/>
      <c r="C52" s="4"/>
      <c r="D52" s="5"/>
      <c r="E52" s="4"/>
      <c r="F52" s="4"/>
      <c r="G52" s="7"/>
      <c r="H52" s="7"/>
      <c r="I52" s="14"/>
      <c r="J52" s="14"/>
    </row>
    <row r="53" spans="2:10" ht="15.6" x14ac:dyDescent="0.3">
      <c r="B53" s="14"/>
      <c r="C53" s="7"/>
      <c r="D53" s="19"/>
      <c r="E53" s="6"/>
      <c r="F53" s="7"/>
      <c r="G53" s="7"/>
      <c r="H53" s="7"/>
      <c r="I53" s="14"/>
      <c r="J53" s="14"/>
    </row>
    <row r="54" spans="2:10" x14ac:dyDescent="0.3">
      <c r="B54" s="14"/>
      <c r="C54" s="7"/>
      <c r="D54" s="18"/>
      <c r="E54" s="7"/>
      <c r="F54" s="7"/>
      <c r="G54" s="7"/>
      <c r="H54" s="7"/>
      <c r="I54" s="14"/>
      <c r="J54" s="14"/>
    </row>
    <row r="55" spans="2:10" x14ac:dyDescent="0.3">
      <c r="B55" s="14"/>
      <c r="C55" s="7"/>
      <c r="D55" s="18"/>
      <c r="E55" s="7"/>
      <c r="F55" s="7"/>
      <c r="G55" s="7"/>
      <c r="H55" s="7"/>
      <c r="I55" s="14"/>
      <c r="J55" s="14"/>
    </row>
    <row r="56" spans="2:10" x14ac:dyDescent="0.3">
      <c r="B56" s="14"/>
      <c r="C56" s="7"/>
      <c r="D56" s="18"/>
      <c r="E56" s="7"/>
      <c r="F56" s="7"/>
      <c r="G56" s="7"/>
      <c r="H56" s="7"/>
      <c r="I56" s="14"/>
      <c r="J56" s="14"/>
    </row>
    <row r="57" spans="2:10" x14ac:dyDescent="0.3">
      <c r="B57" s="14"/>
      <c r="C57" s="7"/>
      <c r="D57" s="18"/>
      <c r="E57" s="7"/>
      <c r="F57" s="7"/>
      <c r="G57" s="7"/>
      <c r="H57" s="7"/>
      <c r="I57" s="14"/>
      <c r="J57" s="14"/>
    </row>
    <row r="58" spans="2:10" x14ac:dyDescent="0.3">
      <c r="B58" s="14"/>
      <c r="C58" s="14"/>
      <c r="D58" s="17"/>
      <c r="E58" s="14"/>
      <c r="F58" s="14"/>
      <c r="G58" s="14"/>
      <c r="H58" s="14"/>
      <c r="I58" s="14"/>
      <c r="J58" s="14"/>
    </row>
    <row r="59" spans="2:10" x14ac:dyDescent="0.3">
      <c r="B59" s="14"/>
      <c r="C59" s="14"/>
      <c r="D59" s="17"/>
      <c r="E59" s="14"/>
      <c r="F59" s="14"/>
      <c r="G59" s="14"/>
      <c r="H59" s="14"/>
      <c r="I59" s="14"/>
      <c r="J59" s="14"/>
    </row>
    <row r="60" spans="2:10" x14ac:dyDescent="0.3">
      <c r="B60" s="14"/>
      <c r="C60" s="14"/>
      <c r="D60" s="17"/>
      <c r="E60" s="14"/>
      <c r="F60" s="14"/>
      <c r="G60" s="14"/>
      <c r="H60" s="14"/>
      <c r="I60" s="14"/>
      <c r="J60" s="14"/>
    </row>
  </sheetData>
  <sheetProtection algorithmName="SHA-512" hashValue="Otogo0cKfO1WKVvwyx7froG/TAiQBJ44SohOHCkkIK6PO2ZKxrIPASPMFacI02P593GiOCJ4xCYrAVAerPOv0g==" saltValue="K06eW8twVktP5Yr5KA3c4g==" spinCount="100000" sheet="1" objects="1" scenarios="1"/>
  <mergeCells count="38">
    <mergeCell ref="C38:J43"/>
    <mergeCell ref="F33:H36"/>
    <mergeCell ref="I33:J36"/>
    <mergeCell ref="I29:J31"/>
    <mergeCell ref="I32:J32"/>
    <mergeCell ref="F32:H32"/>
    <mergeCell ref="F29:H31"/>
    <mergeCell ref="C26:D26"/>
    <mergeCell ref="F26:G26"/>
    <mergeCell ref="I26:J26"/>
    <mergeCell ref="F28:G28"/>
    <mergeCell ref="C7:J9"/>
    <mergeCell ref="I28:J28"/>
    <mergeCell ref="C11:J18"/>
    <mergeCell ref="C27:D27"/>
    <mergeCell ref="F27:G27"/>
    <mergeCell ref="I27:J27"/>
    <mergeCell ref="C28:D28"/>
    <mergeCell ref="C1:J2"/>
    <mergeCell ref="C4:J5"/>
    <mergeCell ref="C21:D21"/>
    <mergeCell ref="I21:J21"/>
    <mergeCell ref="F21:G21"/>
    <mergeCell ref="I20:J20"/>
    <mergeCell ref="F20:G20"/>
    <mergeCell ref="C20:D20"/>
    <mergeCell ref="C22:D22"/>
    <mergeCell ref="F22:G22"/>
    <mergeCell ref="I22:J22"/>
    <mergeCell ref="C23:D23"/>
    <mergeCell ref="F23:G23"/>
    <mergeCell ref="I23:J23"/>
    <mergeCell ref="C24:D24"/>
    <mergeCell ref="F24:G24"/>
    <mergeCell ref="I24:J24"/>
    <mergeCell ref="C25:D25"/>
    <mergeCell ref="F25:G25"/>
    <mergeCell ref="I25:J25"/>
  </mergeCells>
  <conditionalFormatting sqref="I21:J28">
    <cfRule type="containsText" dxfId="2" priority="313" operator="containsText" text="Error Precio">
      <formula>NOT(ISERROR(SEARCH("Error Precio",I21)))</formula>
    </cfRule>
    <cfRule type="cellIs" dxfId="1" priority="314" operator="equal">
      <formula>"Error. Precio unitario superior a Precio tope"</formula>
    </cfRule>
    <cfRule type="cellIs" dxfId="0" priority="315"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F28 F21:G27 H21:H28" xr:uid="{00000000-0002-0000-0000-000000000000}">
      <formula1>F21*100=INT(F21*100)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E46D1-BD75-41A3-8367-3A6855605EE9}">
  <dimension ref="B1:H16"/>
  <sheetViews>
    <sheetView zoomScale="85" zoomScaleNormal="85" workbookViewId="0">
      <selection activeCell="F9" sqref="F9"/>
    </sheetView>
  </sheetViews>
  <sheetFormatPr baseColWidth="10" defaultRowHeight="14.4" x14ac:dyDescent="0.3"/>
  <cols>
    <col min="2" max="2" width="47.44140625" customWidth="1"/>
    <col min="3" max="3" width="21.21875" style="23" customWidth="1"/>
    <col min="5" max="7" width="23.44140625" customWidth="1"/>
  </cols>
  <sheetData>
    <row r="1" spans="2:8" ht="15" thickBot="1" x14ac:dyDescent="0.35"/>
    <row r="2" spans="2:8" ht="21.6" customHeight="1" x14ac:dyDescent="0.3">
      <c r="B2" s="118" t="s">
        <v>14</v>
      </c>
      <c r="C2" s="119"/>
    </row>
    <row r="3" spans="2:8" ht="21.6" customHeight="1" thickBot="1" x14ac:dyDescent="0.35">
      <c r="B3" s="120"/>
      <c r="C3" s="121"/>
    </row>
    <row r="4" spans="2:8" ht="19.2" customHeight="1" thickBot="1" x14ac:dyDescent="0.35">
      <c r="B4" s="31" t="s">
        <v>10</v>
      </c>
      <c r="C4" s="32" t="s">
        <v>11</v>
      </c>
      <c r="E4" s="26"/>
      <c r="F4" s="26"/>
      <c r="G4" s="26"/>
      <c r="H4" s="26"/>
    </row>
    <row r="5" spans="2:8" s="26" customFormat="1" ht="25.8" customHeight="1" x14ac:dyDescent="0.3">
      <c r="B5" s="29" t="s">
        <v>20</v>
      </c>
      <c r="C5" s="24">
        <v>83</v>
      </c>
    </row>
    <row r="6" spans="2:8" s="26" customFormat="1" ht="25.8" customHeight="1" x14ac:dyDescent="0.3">
      <c r="B6" s="29" t="s">
        <v>15</v>
      </c>
      <c r="C6" s="24">
        <v>36</v>
      </c>
    </row>
    <row r="7" spans="2:8" s="26" customFormat="1" ht="25.8" customHeight="1" x14ac:dyDescent="0.3">
      <c r="B7" s="29" t="s">
        <v>16</v>
      </c>
      <c r="C7" s="24">
        <v>48</v>
      </c>
    </row>
    <row r="8" spans="2:8" s="26" customFormat="1" ht="25.8" customHeight="1" x14ac:dyDescent="0.3">
      <c r="B8" s="29" t="s">
        <v>13</v>
      </c>
      <c r="C8" s="24">
        <v>60</v>
      </c>
    </row>
    <row r="9" spans="2:8" s="26" customFormat="1" ht="25.8" customHeight="1" x14ac:dyDescent="0.3">
      <c r="B9" s="29" t="s">
        <v>17</v>
      </c>
      <c r="C9" s="24">
        <v>300</v>
      </c>
    </row>
    <row r="10" spans="2:8" s="26" customFormat="1" ht="25.8" customHeight="1" x14ac:dyDescent="0.3">
      <c r="B10" s="29" t="s">
        <v>18</v>
      </c>
      <c r="C10" s="24">
        <v>36</v>
      </c>
    </row>
    <row r="11" spans="2:8" s="26" customFormat="1" ht="25.8" customHeight="1" thickBot="1" x14ac:dyDescent="0.35">
      <c r="B11" s="30" t="s">
        <v>19</v>
      </c>
      <c r="C11" s="25">
        <v>36</v>
      </c>
    </row>
    <row r="12" spans="2:8" ht="15" thickBot="1" x14ac:dyDescent="0.35"/>
    <row r="13" spans="2:8" s="27" customFormat="1" ht="18" customHeight="1" x14ac:dyDescent="0.3">
      <c r="B13" s="122" t="s">
        <v>12</v>
      </c>
      <c r="C13" s="123"/>
    </row>
    <row r="14" spans="2:8" s="27" customFormat="1" ht="18" customHeight="1" x14ac:dyDescent="0.3">
      <c r="B14" s="124"/>
      <c r="C14" s="125"/>
    </row>
    <row r="15" spans="2:8" s="27" customFormat="1" ht="18" customHeight="1" x14ac:dyDescent="0.3">
      <c r="B15" s="124"/>
      <c r="C15" s="125"/>
    </row>
    <row r="16" spans="2:8" s="27" customFormat="1" ht="18" customHeight="1" thickBot="1" x14ac:dyDescent="0.35">
      <c r="B16" s="126"/>
      <c r="C16" s="127"/>
    </row>
  </sheetData>
  <sheetProtection algorithmName="SHA-512" hashValue="OBwmY9Fogad5T6+57f8+F+83X0oKHZHH3CoYBZ997BMvoJFH4RvJ53JgOaOZ113zYkPuDNeaWPeBLhhybX5iOg==" saltValue="Mzsl1ZMsmAGZHo8usB2WlQ==" spinCount="100000" sheet="1" objects="1" scenarios="1"/>
  <mergeCells count="2">
    <mergeCell ref="B2:C3"/>
    <mergeCell ref="B13:C16"/>
  </mergeCells>
  <pageMargins left="0.7" right="0.7" top="0.75" bottom="0.75" header="0.3" footer="0.3"/>
  <pageSetup paperSize="9" orientation="portrait" horizontalDpi="4294967293" verticalDpi="4294967293"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Tarifas otras actuaciones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Abellan Gomez, Vanesa</cp:lastModifiedBy>
  <dcterms:created xsi:type="dcterms:W3CDTF">2016-04-12T18:58:47Z</dcterms:created>
  <dcterms:modified xsi:type="dcterms:W3CDTF">2025-10-03T12:36:30Z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2024-11-15T11:25:42Z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72613f4c-a580-4d3b-a352-c62fd065c561</vt:lpwstr>
  </property>
  <property fmtid="{D5CDD505-2E9C-101B-9397-08002B2CF9AE}" pid="8" name="MSIP_Label_2c0a8209-6590-4cef-adb7-80fa47675d6e_ContentBits">
    <vt:lpwstr>2</vt:lpwstr>
  </property>
</Properties>
</file>